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й 2024\Приложения к решению 602\"/>
    </mc:Choice>
  </mc:AlternateContent>
  <xr:revisionPtr revIDLastSave="0" documentId="8_{310BC0C7-BEDA-4F69-ABDF-9C8D1BE064C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Бюджет!$E$16</definedName>
    <definedName name="LAST_CELL" localSheetId="0">Бюджет!$I$41</definedName>
    <definedName name="SIGN" localSheetId="0">Бюджет!$A$16:$G$17</definedName>
  </definedNames>
  <calcPr calcId="181029"/>
</workbook>
</file>

<file path=xl/calcChain.xml><?xml version="1.0" encoding="utf-8"?>
<calcChain xmlns="http://schemas.openxmlformats.org/spreadsheetml/2006/main">
  <c r="C36" i="1" l="1"/>
  <c r="B36" i="1"/>
  <c r="D34" i="1"/>
  <c r="D36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5" i="1"/>
  <c r="D9" i="1"/>
</calcChain>
</file>

<file path=xl/sharedStrings.xml><?xml version="1.0" encoding="utf-8"?>
<sst xmlns="http://schemas.openxmlformats.org/spreadsheetml/2006/main" count="33" uniqueCount="33">
  <si>
    <t>тыс. руб.</t>
  </si>
  <si>
    <t>Наименование КЦСР</t>
  </si>
  <si>
    <t>Муниципальная программа "Развитие здравоохранения в Еткульском муниципальном районе"</t>
  </si>
  <si>
    <t>Муниципальная программа "Содействие занятости населения Еткульского муниципального района"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</si>
  <si>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</si>
  <si>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Муниципальная программа "Инвестиционное развитие и поддержка предпринимательства в Еткульском муниципальном районе"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</si>
  <si>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</si>
  <si>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Муниципальная программа "Чистая вода" на территории Еткульского муниципального района</t>
  </si>
  <si>
    <t>Муниципальная программа "Развитие образования в Еткульском муниципальном районе"</t>
  </si>
  <si>
    <t>Муниципальная программа "Улучшение условий охраны труда в Еткульском муниципальном районе"</t>
  </si>
  <si>
    <t>Муниципальная программа "Охрана окружающей среды в Еткульском муниципальном районе"</t>
  </si>
  <si>
    <t>Муниципальная программа "Обеспечение общественного порядка и противодействие преступности в Еткульском муниципальном районе"</t>
  </si>
  <si>
    <t>Муниципальная программа "Реализация молодежной политики в Еткульском муниципальном районе"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</si>
  <si>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</si>
  <si>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Муниципальная программа "Управление муниципальными финансами Еткульского муниципального района "</t>
  </si>
  <si>
    <t>Муниципальная программа "Управление муниципальным имуществом и земельными ресурсами в Еткульском муниципальном районе "</t>
  </si>
  <si>
    <t>Муниципальная программа "Развитие культуры в Еткульском муниципальном районе"</t>
  </si>
  <si>
    <t>Муниципальная программа "Развитие физической культуры и спорта в Еткульском муниципальном районе"</t>
  </si>
  <si>
    <t>Муниципальная программа "Комплексное развитие сельских территорий в Челябинской области по Еткульскому муниципальному району"</t>
  </si>
  <si>
    <t>Муниципальная программа "Реализация государственной национальной политики в Еткульском муниципальном районе"</t>
  </si>
  <si>
    <t>Муниципальная программа "Формирование современной городской среды в Еткульском муниципальном районе"</t>
  </si>
  <si>
    <t>Муниципальная программа "Развитие информационного общества в Еткульском муниципальном районе"</t>
  </si>
  <si>
    <t>Муниципальная программа «Развитие социальной защиты населения в Еткульском муниципальном районе»</t>
  </si>
  <si>
    <t>Муниципальная программа "Развитие сельского хозяйства в Еткульском муниципальном районе"</t>
  </si>
  <si>
    <t>Муниципальная программа "Развитие туризма в Еткульском муниципальном районе"</t>
  </si>
  <si>
    <t>Непрограммные направления деятельности</t>
  </si>
  <si>
    <t>% исполнения</t>
  </si>
  <si>
    <t>Исполнено</t>
  </si>
  <si>
    <t>Исполнение бюджета  по муниципальным программам Еткульского муниципального района и непрограммным направлениям деятельности  за  1 квартал 2024 года</t>
  </si>
  <si>
    <t>Ассигнования 2024 год</t>
  </si>
  <si>
    <t>Муниципальная программа "Антикоррупционная программа органов местного самоуправления Еткульского муниципального района"</t>
  </si>
  <si>
    <t>Муниципальная программа "Поддержка инициативных проектов на территории Еткульского муниципального района"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</si>
  <si>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районе"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</si>
</sst>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#,##0.0"/>
    <numFmt numFmtId="166" formatCode="0.0%"/>
  </numFmts>
  <fonts count="5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6" fontId="1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left"/>
    </xf>
    <xf numFmtId="165" fontId="2" fillId="0" borderId="3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6"/>
  <sheetViews>
    <sheetView showGridLines="0" tabSelected="1" zoomScaleNormal="100" workbookViewId="0">
      <selection activeCell="C12" sqref="C12"/>
    </sheetView>
  </sheetViews>
  <sheetFormatPr defaultRowHeight="12.75" customHeight="1" x14ac:dyDescent="0.25"/>
  <cols>
    <col min="1" max="1" width="56.28515625" style="1" customWidth="1"/>
    <col min="2" max="2" width="15.85546875" style="1" customWidth="1"/>
    <col min="3" max="3" width="15" style="1" customWidth="1"/>
    <col min="4" max="4" width="15.140625" style="1" customWidth="1"/>
    <col min="5" max="5" width="9.1406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15.75" x14ac:dyDescent="0.25">
      <c r="B1" s="18"/>
      <c r="C1" s="18"/>
    </row>
    <row r="2" spans="1:9" ht="9.75" customHeight="1" x14ac:dyDescent="0.25">
      <c r="A2" s="18"/>
      <c r="B2" s="18"/>
      <c r="C2" s="18"/>
    </row>
    <row r="3" spans="1:9" ht="15.75" hidden="1" x14ac:dyDescent="0.25">
      <c r="A3" s="18"/>
      <c r="B3" s="18"/>
      <c r="C3" s="18"/>
      <c r="D3" s="2"/>
      <c r="E3" s="2"/>
      <c r="F3" s="2"/>
      <c r="G3" s="2"/>
      <c r="H3" s="2"/>
      <c r="I3" s="2"/>
    </row>
    <row r="4" spans="1:9" ht="15.75" hidden="1" x14ac:dyDescent="0.25">
      <c r="A4" s="3"/>
      <c r="B4" s="3"/>
      <c r="C4" s="4"/>
      <c r="D4" s="5"/>
      <c r="E4" s="2"/>
      <c r="F4" s="5"/>
      <c r="G4" s="5"/>
      <c r="H4" s="2"/>
      <c r="I4" s="2"/>
    </row>
    <row r="5" spans="1:9" ht="34.5" customHeight="1" x14ac:dyDescent="0.25">
      <c r="A5" s="19" t="s">
        <v>28</v>
      </c>
      <c r="B5" s="19"/>
      <c r="C5" s="19"/>
      <c r="D5" s="19"/>
    </row>
    <row r="6" spans="1:9" ht="15.75" x14ac:dyDescent="0.25">
      <c r="A6" s="6"/>
      <c r="B6" s="6"/>
      <c r="C6" s="6"/>
      <c r="D6" s="6"/>
      <c r="E6" s="6"/>
      <c r="F6" s="6"/>
      <c r="G6" s="6"/>
      <c r="H6" s="7"/>
      <c r="I6" s="7"/>
    </row>
    <row r="7" spans="1:9" ht="15.75" x14ac:dyDescent="0.25">
      <c r="A7" s="8"/>
      <c r="B7" s="8"/>
      <c r="C7" s="9" t="s">
        <v>0</v>
      </c>
      <c r="D7" s="8"/>
      <c r="E7" s="8"/>
      <c r="F7" s="8"/>
      <c r="G7" s="8"/>
    </row>
    <row r="8" spans="1:9" ht="30" x14ac:dyDescent="0.25">
      <c r="A8" s="10" t="s">
        <v>1</v>
      </c>
      <c r="B8" s="10" t="s">
        <v>29</v>
      </c>
      <c r="C8" s="10" t="s">
        <v>27</v>
      </c>
      <c r="D8" s="11" t="s">
        <v>26</v>
      </c>
    </row>
    <row r="9" spans="1:9" ht="30" x14ac:dyDescent="0.25">
      <c r="A9" s="12" t="s">
        <v>2</v>
      </c>
      <c r="B9" s="13">
        <v>781.5</v>
      </c>
      <c r="C9" s="13">
        <v>20.5</v>
      </c>
      <c r="D9" s="14">
        <f>C9/B9</f>
        <v>2.6231605886116442E-2</v>
      </c>
    </row>
    <row r="10" spans="1:9" ht="30" x14ac:dyDescent="0.25">
      <c r="A10" s="12" t="s">
        <v>3</v>
      </c>
      <c r="B10" s="13">
        <v>350</v>
      </c>
      <c r="C10" s="13"/>
      <c r="D10" s="14">
        <f t="shared" ref="D10:D35" si="0">C10/B10</f>
        <v>0</v>
      </c>
    </row>
    <row r="11" spans="1:9" ht="45" x14ac:dyDescent="0.25">
      <c r="A11" s="12" t="s">
        <v>4</v>
      </c>
      <c r="B11" s="13">
        <v>13478.3</v>
      </c>
      <c r="C11" s="13">
        <v>1789</v>
      </c>
      <c r="D11" s="14">
        <f t="shared" si="0"/>
        <v>0.13273187271391793</v>
      </c>
    </row>
    <row r="12" spans="1:9" ht="45" x14ac:dyDescent="0.25">
      <c r="A12" s="12" t="s">
        <v>5</v>
      </c>
      <c r="B12" s="13">
        <v>50</v>
      </c>
      <c r="C12" s="13"/>
      <c r="D12" s="14">
        <f t="shared" si="0"/>
        <v>0</v>
      </c>
    </row>
    <row r="13" spans="1:9" ht="54.75" customHeight="1" x14ac:dyDescent="0.25">
      <c r="A13" s="12" t="s">
        <v>6</v>
      </c>
      <c r="B13" s="13">
        <v>35851.1</v>
      </c>
      <c r="C13" s="13">
        <v>3888.1</v>
      </c>
      <c r="D13" s="14">
        <f t="shared" si="0"/>
        <v>0.10845134458914789</v>
      </c>
    </row>
    <row r="14" spans="1:9" ht="30" x14ac:dyDescent="0.25">
      <c r="A14" s="12" t="s">
        <v>7</v>
      </c>
      <c r="B14" s="13">
        <v>3068.5</v>
      </c>
      <c r="C14" s="13"/>
      <c r="D14" s="14">
        <f t="shared" si="0"/>
        <v>0</v>
      </c>
    </row>
    <row r="15" spans="1:9" ht="60" x14ac:dyDescent="0.25">
      <c r="A15" s="12" t="s">
        <v>32</v>
      </c>
      <c r="B15" s="13">
        <v>139181.5</v>
      </c>
      <c r="C15" s="13">
        <v>13428.4</v>
      </c>
      <c r="D15" s="14">
        <f t="shared" si="0"/>
        <v>9.6481213379651751E-2</v>
      </c>
    </row>
    <row r="16" spans="1:9" ht="30" x14ac:dyDescent="0.25">
      <c r="A16" s="12" t="s">
        <v>8</v>
      </c>
      <c r="B16" s="13">
        <v>820869.8</v>
      </c>
      <c r="C16" s="13">
        <v>173657.2</v>
      </c>
      <c r="D16" s="14">
        <f t="shared" si="0"/>
        <v>0.21155267254319748</v>
      </c>
    </row>
    <row r="17" spans="1:4" ht="30" x14ac:dyDescent="0.25">
      <c r="A17" s="12" t="s">
        <v>9</v>
      </c>
      <c r="B17" s="13">
        <v>775.7</v>
      </c>
      <c r="C17" s="13"/>
      <c r="D17" s="14">
        <f t="shared" si="0"/>
        <v>0</v>
      </c>
    </row>
    <row r="18" spans="1:4" ht="30" x14ac:dyDescent="0.25">
      <c r="A18" s="12" t="s">
        <v>10</v>
      </c>
      <c r="B18" s="13">
        <v>3363.2</v>
      </c>
      <c r="C18" s="13">
        <v>162.1</v>
      </c>
      <c r="D18" s="14">
        <f t="shared" si="0"/>
        <v>4.8198144624167459E-2</v>
      </c>
    </row>
    <row r="19" spans="1:4" ht="45" x14ac:dyDescent="0.25">
      <c r="A19" s="12" t="s">
        <v>11</v>
      </c>
      <c r="B19" s="13">
        <v>520.20000000000005</v>
      </c>
      <c r="C19" s="13"/>
      <c r="D19" s="14">
        <f t="shared" si="0"/>
        <v>0</v>
      </c>
    </row>
    <row r="20" spans="1:4" ht="30" x14ac:dyDescent="0.25">
      <c r="A20" s="12" t="s">
        <v>12</v>
      </c>
      <c r="B20" s="13">
        <v>4463.5</v>
      </c>
      <c r="C20" s="13"/>
      <c r="D20" s="14">
        <f t="shared" si="0"/>
        <v>0</v>
      </c>
    </row>
    <row r="21" spans="1:4" ht="45" x14ac:dyDescent="0.25">
      <c r="A21" s="12" t="s">
        <v>13</v>
      </c>
      <c r="B21" s="13">
        <v>73608</v>
      </c>
      <c r="C21" s="13">
        <v>13296.2</v>
      </c>
      <c r="D21" s="14">
        <f t="shared" si="0"/>
        <v>0.18063525703727856</v>
      </c>
    </row>
    <row r="22" spans="1:4" ht="30" x14ac:dyDescent="0.25">
      <c r="A22" s="12" t="s">
        <v>14</v>
      </c>
      <c r="B22" s="13">
        <v>87610.1</v>
      </c>
      <c r="C22" s="13">
        <v>21242</v>
      </c>
      <c r="D22" s="14">
        <f t="shared" si="0"/>
        <v>0.24246062953928826</v>
      </c>
    </row>
    <row r="23" spans="1:4" ht="45" x14ac:dyDescent="0.25">
      <c r="A23" s="12" t="s">
        <v>15</v>
      </c>
      <c r="B23" s="13">
        <v>2966.8</v>
      </c>
      <c r="C23" s="13">
        <v>154.4</v>
      </c>
      <c r="D23" s="14">
        <f t="shared" si="0"/>
        <v>5.2042604826749356E-2</v>
      </c>
    </row>
    <row r="24" spans="1:4" ht="30" x14ac:dyDescent="0.25">
      <c r="A24" s="12" t="s">
        <v>16</v>
      </c>
      <c r="B24" s="13">
        <v>111897.1</v>
      </c>
      <c r="C24" s="13">
        <v>10715.5</v>
      </c>
      <c r="D24" s="14">
        <f t="shared" si="0"/>
        <v>9.5762088561723219E-2</v>
      </c>
    </row>
    <row r="25" spans="1:4" ht="30" x14ac:dyDescent="0.25">
      <c r="A25" s="12" t="s">
        <v>17</v>
      </c>
      <c r="B25" s="13">
        <v>197173.8</v>
      </c>
      <c r="C25" s="13">
        <v>4566.3</v>
      </c>
      <c r="D25" s="14">
        <f t="shared" si="0"/>
        <v>2.31587563864976E-2</v>
      </c>
    </row>
    <row r="26" spans="1:4" ht="45" x14ac:dyDescent="0.25">
      <c r="A26" s="12" t="s">
        <v>18</v>
      </c>
      <c r="B26" s="13">
        <v>1668.5</v>
      </c>
      <c r="C26" s="13"/>
      <c r="D26" s="14">
        <f t="shared" si="0"/>
        <v>0</v>
      </c>
    </row>
    <row r="27" spans="1:4" ht="38.25" customHeight="1" x14ac:dyDescent="0.25">
      <c r="A27" s="12" t="s">
        <v>19</v>
      </c>
      <c r="B27" s="13">
        <v>3589.5</v>
      </c>
      <c r="C27" s="13">
        <v>377.8</v>
      </c>
      <c r="D27" s="14">
        <f t="shared" si="0"/>
        <v>0.10525142777545619</v>
      </c>
    </row>
    <row r="28" spans="1:4" ht="30" x14ac:dyDescent="0.25">
      <c r="A28" s="12" t="s">
        <v>20</v>
      </c>
      <c r="B28" s="13">
        <v>10330.9</v>
      </c>
      <c r="C28" s="13"/>
      <c r="D28" s="14">
        <f t="shared" si="0"/>
        <v>0</v>
      </c>
    </row>
    <row r="29" spans="1:4" ht="30" x14ac:dyDescent="0.25">
      <c r="A29" s="12" t="s">
        <v>21</v>
      </c>
      <c r="B29" s="13">
        <v>3608.4</v>
      </c>
      <c r="C29" s="13">
        <v>1899.5</v>
      </c>
      <c r="D29" s="14">
        <f t="shared" si="0"/>
        <v>0.52641059749473451</v>
      </c>
    </row>
    <row r="30" spans="1:4" ht="30" x14ac:dyDescent="0.25">
      <c r="A30" s="12" t="s">
        <v>22</v>
      </c>
      <c r="B30" s="13">
        <v>265921</v>
      </c>
      <c r="C30" s="13">
        <v>61478.3</v>
      </c>
      <c r="D30" s="14">
        <f t="shared" si="0"/>
        <v>0.23119009028997334</v>
      </c>
    </row>
    <row r="31" spans="1:4" ht="30" x14ac:dyDescent="0.25">
      <c r="A31" s="12" t="s">
        <v>23</v>
      </c>
      <c r="B31" s="13">
        <v>1345.2</v>
      </c>
      <c r="C31" s="13">
        <v>166.1</v>
      </c>
      <c r="D31" s="14">
        <f t="shared" si="0"/>
        <v>0.12347606303895331</v>
      </c>
    </row>
    <row r="32" spans="1:4" ht="45" x14ac:dyDescent="0.25">
      <c r="A32" s="12" t="s">
        <v>30</v>
      </c>
      <c r="B32" s="13">
        <v>6.5</v>
      </c>
      <c r="C32" s="13"/>
      <c r="D32" s="14">
        <f t="shared" si="0"/>
        <v>0</v>
      </c>
    </row>
    <row r="33" spans="1:4" ht="30" x14ac:dyDescent="0.25">
      <c r="A33" s="12" t="s">
        <v>24</v>
      </c>
      <c r="B33" s="13">
        <v>15683.1</v>
      </c>
      <c r="C33" s="13">
        <v>48.4</v>
      </c>
      <c r="D33" s="14">
        <f t="shared" si="0"/>
        <v>3.086124554456708E-3</v>
      </c>
    </row>
    <row r="34" spans="1:4" ht="45" x14ac:dyDescent="0.25">
      <c r="A34" s="12" t="s">
        <v>31</v>
      </c>
      <c r="B34" s="13">
        <v>25573.1</v>
      </c>
      <c r="C34" s="13">
        <v>15</v>
      </c>
      <c r="D34" s="14">
        <f t="shared" si="0"/>
        <v>5.8655383977695313E-4</v>
      </c>
    </row>
    <row r="35" spans="1:4" ht="15.75" x14ac:dyDescent="0.25">
      <c r="A35" s="12" t="s">
        <v>25</v>
      </c>
      <c r="B35" s="13">
        <v>25659.4</v>
      </c>
      <c r="C35" s="13">
        <v>6116.7</v>
      </c>
      <c r="D35" s="14">
        <f t="shared" si="0"/>
        <v>0.2383804765505039</v>
      </c>
    </row>
    <row r="36" spans="1:4" ht="15.75" x14ac:dyDescent="0.25">
      <c r="A36" s="15"/>
      <c r="B36" s="16">
        <f>SUM(B9:B35)</f>
        <v>1849394.7</v>
      </c>
      <c r="C36" s="16">
        <f>SUM(C9:C35)</f>
        <v>313021.5</v>
      </c>
      <c r="D36" s="17">
        <f>C36/B36</f>
        <v>0.16925618960625333</v>
      </c>
    </row>
  </sheetData>
  <mergeCells count="4">
    <mergeCell ref="B1:C1"/>
    <mergeCell ref="A2:C2"/>
    <mergeCell ref="A3:C3"/>
    <mergeCell ref="A5:D5"/>
  </mergeCells>
  <pageMargins left="0.74803149606299213" right="0.74803149606299213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rep:2.55.0.155</dc:description>
  <cp:lastModifiedBy>Ирина Павлушова</cp:lastModifiedBy>
  <cp:lastPrinted>2023-04-19T10:17:02Z</cp:lastPrinted>
  <dcterms:created xsi:type="dcterms:W3CDTF">2023-04-19T10:10:20Z</dcterms:created>
  <dcterms:modified xsi:type="dcterms:W3CDTF">2024-05-29T10:09:30Z</dcterms:modified>
</cp:coreProperties>
</file>